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Лист1!$7:$10</definedName>
    <definedName name="_xlnm.Print_Area" localSheetId="0">Лист1!$A$1:$R$50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34" i="1" l="1"/>
  <c r="K19" i="1" l="1"/>
  <c r="I31" i="1"/>
  <c r="J31" i="1"/>
  <c r="K31" i="1"/>
  <c r="L31" i="1"/>
  <c r="M31" i="1"/>
  <c r="N31" i="1"/>
  <c r="O31" i="1"/>
  <c r="I25" i="1"/>
  <c r="J25" i="1"/>
  <c r="K25" i="1"/>
  <c r="L25" i="1"/>
  <c r="M25" i="1"/>
  <c r="N25" i="1"/>
  <c r="O25" i="1"/>
  <c r="I18" i="1"/>
  <c r="J18" i="1"/>
  <c r="K18" i="1"/>
  <c r="L18" i="1"/>
  <c r="M18" i="1"/>
  <c r="N18" i="1"/>
  <c r="O18" i="1"/>
  <c r="H18" i="1"/>
  <c r="P18" i="1" s="1"/>
  <c r="I14" i="1"/>
  <c r="J14" i="1"/>
  <c r="K14" i="1"/>
  <c r="L14" i="1"/>
  <c r="M14" i="1"/>
  <c r="N14" i="1"/>
  <c r="O14" i="1"/>
  <c r="I13" i="1"/>
  <c r="J13" i="1"/>
  <c r="K13" i="1"/>
  <c r="L13" i="1"/>
  <c r="M13" i="1"/>
  <c r="N13" i="1"/>
  <c r="O13" i="1"/>
  <c r="I12" i="1"/>
  <c r="J12" i="1"/>
  <c r="K12" i="1"/>
  <c r="L12" i="1"/>
  <c r="M12" i="1"/>
  <c r="N12" i="1"/>
  <c r="O12" i="1"/>
  <c r="I19" i="1"/>
  <c r="I38" i="1" s="1"/>
  <c r="J19" i="1"/>
  <c r="J38" i="1" s="1"/>
  <c r="L19" i="1"/>
  <c r="M19" i="1"/>
  <c r="N19" i="1"/>
  <c r="N17" i="1" s="1"/>
  <c r="O19" i="1"/>
  <c r="H19" i="1"/>
  <c r="Q27" i="1"/>
  <c r="P27" i="1"/>
  <c r="H32" i="1"/>
  <c r="I32" i="1"/>
  <c r="J32" i="1"/>
  <c r="K32" i="1"/>
  <c r="L32" i="1"/>
  <c r="M32" i="1"/>
  <c r="N32" i="1"/>
  <c r="O32" i="1"/>
  <c r="O38" i="1" l="1"/>
  <c r="M38" i="1"/>
  <c r="O11" i="1"/>
  <c r="L11" i="1"/>
  <c r="K11" i="1"/>
  <c r="M17" i="1"/>
  <c r="I17" i="1"/>
  <c r="Q18" i="1"/>
  <c r="O17" i="1"/>
  <c r="Q25" i="1"/>
  <c r="P25" i="1"/>
  <c r="L38" i="1"/>
  <c r="Q13" i="1"/>
  <c r="Q19" i="1"/>
  <c r="J11" i="1"/>
  <c r="Q12" i="1"/>
  <c r="N11" i="1"/>
  <c r="L17" i="1"/>
  <c r="N38" i="1"/>
  <c r="J17" i="1"/>
  <c r="K17" i="1"/>
  <c r="K38" i="1"/>
  <c r="M11" i="1"/>
  <c r="I11" i="1"/>
  <c r="P22" i="1"/>
  <c r="O30" i="1"/>
  <c r="O29" i="1" s="1"/>
  <c r="N30" i="1"/>
  <c r="N29" i="1" s="1"/>
  <c r="M30" i="1"/>
  <c r="M29" i="1" s="1"/>
  <c r="L30" i="1"/>
  <c r="L29" i="1" s="1"/>
  <c r="K30" i="1"/>
  <c r="K29" i="1" s="1"/>
  <c r="J30" i="1"/>
  <c r="J29" i="1" s="1"/>
  <c r="I30" i="1"/>
  <c r="I29" i="1" s="1"/>
  <c r="H30" i="1"/>
  <c r="H31" i="1"/>
  <c r="Q32" i="1"/>
  <c r="P34" i="1"/>
  <c r="P32" i="1" s="1"/>
  <c r="H12" i="1"/>
  <c r="H13" i="1"/>
  <c r="H38" i="1" s="1"/>
  <c r="Q38" i="1" l="1"/>
  <c r="I37" i="1"/>
  <c r="I36" i="1" s="1"/>
  <c r="P38" i="1"/>
  <c r="H37" i="1"/>
  <c r="P12" i="1"/>
  <c r="P13" i="1"/>
  <c r="J37" i="1"/>
  <c r="J36" i="1" s="1"/>
  <c r="N37" i="1"/>
  <c r="M37" i="1"/>
  <c r="M36" i="1" s="1"/>
  <c r="N36" i="1"/>
  <c r="L37" i="1"/>
  <c r="L36" i="1" s="1"/>
  <c r="K37" i="1"/>
  <c r="K36" i="1" s="1"/>
  <c r="O37" i="1"/>
  <c r="Q33" i="1"/>
  <c r="P33" i="1"/>
  <c r="Q26" i="1"/>
  <c r="H25" i="1"/>
  <c r="Q22" i="1"/>
  <c r="Q21" i="1"/>
  <c r="P21" i="1"/>
  <c r="O20" i="1"/>
  <c r="N20" i="1"/>
  <c r="M20" i="1"/>
  <c r="L20" i="1"/>
  <c r="K20" i="1"/>
  <c r="J20" i="1"/>
  <c r="I20" i="1"/>
  <c r="H20" i="1"/>
  <c r="Q16" i="1"/>
  <c r="P16" i="1"/>
  <c r="P15" i="1"/>
  <c r="H14" i="1"/>
  <c r="B10" i="1"/>
  <c r="C10" i="1" s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Q37" i="1" l="1"/>
  <c r="O36" i="1"/>
  <c r="P37" i="1"/>
  <c r="P30" i="1"/>
  <c r="Q30" i="1"/>
  <c r="Q31" i="1"/>
  <c r="P19" i="1"/>
  <c r="P20" i="1"/>
  <c r="P31" i="1"/>
  <c r="Q14" i="1"/>
  <c r="P14" i="1"/>
  <c r="Q20" i="1"/>
  <c r="Q17" i="1"/>
  <c r="H17" i="1"/>
  <c r="H29" i="1"/>
  <c r="P17" i="1" l="1"/>
  <c r="Q29" i="1"/>
  <c r="H11" i="1"/>
  <c r="P11" i="1" s="1"/>
  <c r="Q11" i="1"/>
  <c r="P29" i="1"/>
  <c r="H36" i="1" l="1"/>
  <c r="Q36" i="1"/>
  <c r="P36" i="1" l="1"/>
</calcChain>
</file>

<file path=xl/sharedStrings.xml><?xml version="1.0" encoding="utf-8"?>
<sst xmlns="http://schemas.openxmlformats.org/spreadsheetml/2006/main" count="143" uniqueCount="54">
  <si>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</si>
  <si>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</si>
  <si>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 xml:space="preserve">"Развитие топливно-энергетического комплекса" </t>
  </si>
  <si>
    <r>
      <rPr>
        <sz val="12"/>
        <rFont val="Times New Roman"/>
        <family val="1"/>
        <charset val="204"/>
      </rP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</si>
  <si>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</si>
  <si>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</si>
  <si>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Плановый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</si>
  <si>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</si>
  <si>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</si>
  <si>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</si>
  <si>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</si>
  <si>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</si>
  <si>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</si>
  <si>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</si>
  <si>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</si>
  <si>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</si>
  <si>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</si>
  <si>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</si>
  <si>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</si>
  <si>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Подпрограмма №1 "Газификация муниципального образования Кавказский район " всего, в том числе:</t>
  </si>
  <si>
    <t>краевой бюджет</t>
  </si>
  <si>
    <t>местный бюджет</t>
  </si>
  <si>
    <t>х</t>
  </si>
  <si>
    <t>1.2</t>
  </si>
  <si>
    <t>Мероприятие № 2 Обслуживание газопроводов, находящихся в собственности МО Кавказский район</t>
  </si>
  <si>
    <t>2</t>
  </si>
  <si>
    <t>Подпрограмма №2  «Энергосбережение и повышение энергетической эффективности территории муниципального образования Кавказский район» всего, в том числе:</t>
  </si>
  <si>
    <t>краевой  бюджет</t>
  </si>
  <si>
    <t>Специалист 1 категории ОЖКХ,ТС и ДХ  Мищенко Е.П.</t>
  </si>
  <si>
    <t>2.2</t>
  </si>
  <si>
    <t>Мероприятие № 2 "Замена энергосберегающих ламп и светильников</t>
  </si>
  <si>
    <t>2.2.1</t>
  </si>
  <si>
    <t>2.2.2</t>
  </si>
  <si>
    <t>2.3</t>
  </si>
  <si>
    <t>Мероприятие № 3 "Ремонт системы отопления"</t>
  </si>
  <si>
    <t>2.3.1</t>
  </si>
  <si>
    <t>3</t>
  </si>
  <si>
    <t>Подпрограмма № 3. "Модернизация систем теплоснабжения в муниципальном образовании  муниципального образования Кавказский район", всего: в том числе:</t>
  </si>
  <si>
    <t xml:space="preserve">Всего по муниципальной программе </t>
  </si>
  <si>
    <t xml:space="preserve"> Начальника отдела ЖКХ,ТС и ДХ</t>
  </si>
  <si>
    <t>Исп. Д.Ф. Пастухова 6-49-48</t>
  </si>
  <si>
    <t>Директор МКУ ПЭС Прилуков Р.В.</t>
  </si>
  <si>
    <t>4.1.1</t>
  </si>
  <si>
    <t>4.1</t>
  </si>
  <si>
    <t>Главный специалист отдела воспитания и допризывной подготовки Великоцкий Г.Н.</t>
  </si>
  <si>
    <t>Контрольное событие 4.1 Разработка проектно-сметной документации на строительство газовой котельной              МБОУ СОШ № 18 в ст. ТемижбекскойКавказского района (ПСД)</t>
  </si>
  <si>
    <t xml:space="preserve">Контрольное событие 2.1
Замена энергосберегающих ламп и светильников в учреждениях образования
</t>
  </si>
  <si>
    <t xml:space="preserve">Контрольное событие 2.2
Замена энергосберегающих ламп и светильников в администрации МО Кавказский район
</t>
  </si>
  <si>
    <t>Контрольное событие 2.3                          Ремонт системы отопления в учреждениях образования</t>
  </si>
  <si>
    <t>А.Г. Арутюнов</t>
  </si>
  <si>
    <t>Начальник ОЖКХ,ТС и ДХ администрации Арутюнов А.Г.</t>
  </si>
  <si>
    <t>за  2024 год</t>
  </si>
  <si>
    <t xml:space="preserve">Мероприятие № 4 Строительство газовой котельной МБОУ СОШ № 18 в ст. Темижбекской Кавказского района
(ПСД)
</t>
  </si>
  <si>
    <t>И.О. начальника управления образования МО Кавказский район Чибисова М.А.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</si>
</sst>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EEEEEE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 applyProtection="1"/>
    <xf numFmtId="164" fontId="1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>
      <alignment vertical="center" wrapText="1"/>
    </xf>
    <xf numFmtId="0" fontId="1" fillId="2" borderId="0" xfId="0" applyFont="1" applyFill="1" applyAlignment="1" applyProtection="1"/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14" fontId="2" fillId="2" borderId="4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vertical="center" wrapText="1"/>
    </xf>
    <xf numFmtId="164" fontId="1" fillId="0" borderId="0" xfId="0" applyNumberFormat="1" applyFont="1" applyAlignment="1" applyProtection="1">
      <alignment horizontal="center" wrapText="1"/>
    </xf>
    <xf numFmtId="164" fontId="2" fillId="0" borderId="0" xfId="0" applyNumberFormat="1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/>
    <xf numFmtId="0" fontId="2" fillId="3" borderId="3" xfId="0" applyFont="1" applyFill="1" applyBorder="1" applyAlignment="1" applyProtection="1">
      <alignment horizontal="center" vertical="top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164" fontId="2" fillId="4" borderId="3" xfId="0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14" fontId="2" fillId="4" borderId="2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vertical="center" wrapText="1"/>
    </xf>
    <xf numFmtId="0" fontId="2" fillId="5" borderId="0" xfId="0" applyFont="1" applyFill="1" applyAlignment="1" applyProtection="1">
      <alignment vertical="center" wrapText="1"/>
    </xf>
    <xf numFmtId="0" fontId="1" fillId="5" borderId="0" xfId="0" applyFont="1" applyFill="1" applyAlignment="1" applyProtection="1"/>
    <xf numFmtId="0" fontId="2" fillId="5" borderId="0" xfId="0" applyFont="1" applyFill="1" applyAlignment="1" applyProtection="1">
      <alignment vertical="center"/>
    </xf>
    <xf numFmtId="0" fontId="7" fillId="5" borderId="0" xfId="0" applyFont="1" applyFill="1" applyBorder="1" applyAlignment="1" applyProtection="1">
      <alignment horizontal="center" vertical="center" wrapText="1"/>
    </xf>
    <xf numFmtId="164" fontId="7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justify" vertical="center" wrapText="1"/>
    </xf>
    <xf numFmtId="164" fontId="9" fillId="5" borderId="0" xfId="0" applyNumberFormat="1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justify" vertical="center" wrapText="1"/>
    </xf>
    <xf numFmtId="0" fontId="9" fillId="5" borderId="0" xfId="0" applyFont="1" applyFill="1" applyBorder="1" applyAlignment="1" applyProtection="1">
      <alignment horizontal="justify" vertical="center" wrapText="1"/>
    </xf>
    <xf numFmtId="0" fontId="4" fillId="5" borderId="0" xfId="0" applyFont="1" applyFill="1" applyBorder="1" applyAlignment="1" applyProtection="1">
      <alignment horizontal="justify" vertical="center" wrapText="1"/>
    </xf>
    <xf numFmtId="164" fontId="2" fillId="5" borderId="0" xfId="0" applyNumberFormat="1" applyFont="1" applyFill="1" applyBorder="1" applyAlignment="1" applyProtection="1">
      <alignment horizontal="center" vertical="center" wrapText="1"/>
    </xf>
    <xf numFmtId="0" fontId="1" fillId="5" borderId="0" xfId="0" applyFont="1" applyFill="1" applyAlignment="1" applyProtection="1">
      <alignment wrapText="1"/>
    </xf>
    <xf numFmtId="164" fontId="1" fillId="5" borderId="0" xfId="0" applyNumberFormat="1" applyFont="1" applyFill="1" applyAlignment="1" applyProtection="1">
      <alignment horizontal="center" wrapText="1"/>
    </xf>
    <xf numFmtId="0" fontId="2" fillId="5" borderId="0" xfId="0" applyFont="1" applyFill="1" applyAlignment="1" applyProtection="1">
      <alignment wrapText="1"/>
    </xf>
    <xf numFmtId="164" fontId="2" fillId="5" borderId="0" xfId="0" applyNumberFormat="1" applyFont="1" applyFill="1" applyAlignment="1" applyProtection="1">
      <alignment horizont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164" fontId="10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4" fontId="2" fillId="3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14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5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topLeftCell="A31" zoomScale="80" zoomScaleNormal="80" workbookViewId="0">
      <selection activeCell="G35" sqref="G35"/>
    </sheetView>
  </sheetViews>
  <sheetFormatPr defaultColWidth="9.140625" defaultRowHeight="15" x14ac:dyDescent="0.25"/>
  <cols>
    <col min="1" max="1" width="5.140625" style="1" customWidth="1"/>
    <col min="2" max="2" width="24.85546875" style="1" customWidth="1"/>
    <col min="3" max="3" width="15.5703125" style="1" customWidth="1"/>
    <col min="4" max="4" width="13.28515625" style="1" customWidth="1"/>
    <col min="5" max="5" width="12.7109375" style="1" customWidth="1"/>
    <col min="6" max="6" width="14.28515625" style="1" customWidth="1"/>
    <col min="7" max="7" width="13.7109375" style="1" customWidth="1"/>
    <col min="8" max="8" width="8.85546875" style="2" customWidth="1"/>
    <col min="9" max="9" width="6.7109375" style="2" customWidth="1"/>
    <col min="10" max="10" width="8.42578125" style="2" customWidth="1"/>
    <col min="11" max="11" width="10.85546875" style="2" customWidth="1"/>
    <col min="12" max="12" width="9.5703125" style="2" customWidth="1"/>
    <col min="13" max="13" width="8.42578125" style="2" customWidth="1"/>
    <col min="14" max="14" width="9" style="2" customWidth="1"/>
    <col min="15" max="15" width="10.42578125" style="2" customWidth="1"/>
    <col min="16" max="16" width="11" style="2" customWidth="1"/>
    <col min="17" max="17" width="11.140625" style="2" customWidth="1"/>
    <col min="18" max="18" width="22.5703125" style="1" customWidth="1"/>
    <col min="19" max="19" width="31.7109375" style="1" customWidth="1"/>
    <col min="20" max="16384" width="9.140625" style="1"/>
  </cols>
  <sheetData>
    <row r="1" spans="1:29" ht="15.75" x14ac:dyDescent="0.25">
      <c r="A1" s="3"/>
      <c r="B1" s="77"/>
      <c r="C1" s="77"/>
      <c r="D1" s="3"/>
      <c r="E1" s="3"/>
      <c r="F1" s="3"/>
      <c r="G1" s="3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ht="15.75" customHeight="1" x14ac:dyDescent="0.2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5"/>
      <c r="T2" s="5"/>
      <c r="U2" s="6"/>
      <c r="V2" s="6"/>
      <c r="W2" s="6"/>
      <c r="X2" s="6"/>
      <c r="AB2" s="3"/>
      <c r="AC2" s="3"/>
    </row>
    <row r="3" spans="1:29" ht="15.75" customHeight="1" x14ac:dyDescent="0.2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5"/>
      <c r="T3" s="5"/>
      <c r="U3" s="6"/>
      <c r="V3" s="6"/>
      <c r="W3" s="6"/>
      <c r="X3" s="6"/>
      <c r="AB3" s="3"/>
      <c r="AC3" s="3"/>
    </row>
    <row r="4" spans="1:29" ht="15.75" customHeight="1" x14ac:dyDescent="0.25">
      <c r="A4" s="79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3"/>
      <c r="T4" s="7"/>
      <c r="U4" s="7"/>
      <c r="V4" s="7"/>
      <c r="W4" s="7"/>
      <c r="X4" s="7"/>
      <c r="Y4" s="7"/>
      <c r="Z4" s="7"/>
      <c r="AA4" s="7"/>
      <c r="AB4" s="7"/>
      <c r="AC4" s="3"/>
    </row>
    <row r="5" spans="1:29" ht="15.75" customHeight="1" x14ac:dyDescent="0.25">
      <c r="A5" s="79" t="s">
        <v>51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3"/>
      <c r="T5" s="7"/>
      <c r="U5" s="7"/>
      <c r="V5" s="7"/>
      <c r="W5" s="7"/>
      <c r="X5" s="7"/>
      <c r="Y5" s="7"/>
      <c r="Z5" s="7"/>
      <c r="AA5" s="7"/>
      <c r="AB5" s="7"/>
      <c r="AC5" s="3"/>
    </row>
    <row r="6" spans="1:29" ht="16.5" customHeigh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7"/>
      <c r="T6" s="7"/>
      <c r="U6" s="7"/>
      <c r="V6" s="9"/>
      <c r="W6" s="7"/>
      <c r="X6" s="7"/>
      <c r="Y6" s="7"/>
      <c r="Z6" s="7"/>
    </row>
    <row r="7" spans="1:29" ht="77.25" customHeight="1" x14ac:dyDescent="0.25">
      <c r="A7" s="81" t="s">
        <v>3</v>
      </c>
      <c r="B7" s="75" t="s">
        <v>4</v>
      </c>
      <c r="C7" s="75" t="s">
        <v>5</v>
      </c>
      <c r="D7" s="75" t="s">
        <v>6</v>
      </c>
      <c r="E7" s="75" t="s">
        <v>7</v>
      </c>
      <c r="F7" s="75" t="s">
        <v>8</v>
      </c>
      <c r="G7" s="75" t="s">
        <v>9</v>
      </c>
      <c r="H7" s="76" t="s">
        <v>10</v>
      </c>
      <c r="I7" s="76"/>
      <c r="J7" s="76"/>
      <c r="K7" s="76"/>
      <c r="L7" s="76"/>
      <c r="M7" s="76"/>
      <c r="N7" s="76"/>
      <c r="O7" s="76"/>
      <c r="P7" s="76"/>
      <c r="Q7" s="76"/>
      <c r="R7" s="75" t="s">
        <v>11</v>
      </c>
      <c r="S7" s="4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15.75" customHeight="1" x14ac:dyDescent="0.25">
      <c r="A8" s="81"/>
      <c r="B8" s="75"/>
      <c r="C8" s="75"/>
      <c r="D8" s="75"/>
      <c r="E8" s="75"/>
      <c r="F8" s="75"/>
      <c r="G8" s="75"/>
      <c r="H8" s="76" t="s">
        <v>12</v>
      </c>
      <c r="I8" s="76"/>
      <c r="J8" s="76" t="s">
        <v>13</v>
      </c>
      <c r="K8" s="76"/>
      <c r="L8" s="76" t="s">
        <v>14</v>
      </c>
      <c r="M8" s="76"/>
      <c r="N8" s="76" t="s">
        <v>15</v>
      </c>
      <c r="O8" s="76"/>
      <c r="P8" s="76" t="s">
        <v>16</v>
      </c>
      <c r="Q8" s="76"/>
      <c r="R8" s="75"/>
      <c r="S8" s="4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82.5" customHeight="1" x14ac:dyDescent="0.25">
      <c r="A9" s="81"/>
      <c r="B9" s="75"/>
      <c r="C9" s="75"/>
      <c r="D9" s="75"/>
      <c r="E9" s="75"/>
      <c r="F9" s="75"/>
      <c r="G9" s="75"/>
      <c r="H9" s="11" t="s">
        <v>17</v>
      </c>
      <c r="I9" s="11" t="s">
        <v>18</v>
      </c>
      <c r="J9" s="11" t="s">
        <v>17</v>
      </c>
      <c r="K9" s="11" t="s">
        <v>18</v>
      </c>
      <c r="L9" s="11" t="s">
        <v>17</v>
      </c>
      <c r="M9" s="11" t="s">
        <v>18</v>
      </c>
      <c r="N9" s="11" t="s">
        <v>17</v>
      </c>
      <c r="O9" s="11" t="s">
        <v>18</v>
      </c>
      <c r="P9" s="11" t="s">
        <v>17</v>
      </c>
      <c r="Q9" s="11" t="s">
        <v>18</v>
      </c>
      <c r="R9" s="75"/>
      <c r="S9" s="4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15.75" x14ac:dyDescent="0.25">
      <c r="A10" s="10">
        <v>1</v>
      </c>
      <c r="B10" s="12">
        <f t="shared" ref="B10:O10" si="0">A10+1</f>
        <v>2</v>
      </c>
      <c r="C10" s="12">
        <f t="shared" si="0"/>
        <v>3</v>
      </c>
      <c r="D10" s="12">
        <f t="shared" si="0"/>
        <v>4</v>
      </c>
      <c r="E10" s="12">
        <f t="shared" si="0"/>
        <v>5</v>
      </c>
      <c r="F10" s="12">
        <f t="shared" si="0"/>
        <v>6</v>
      </c>
      <c r="G10" s="12">
        <f t="shared" si="0"/>
        <v>7</v>
      </c>
      <c r="H10" s="13">
        <f t="shared" si="0"/>
        <v>8</v>
      </c>
      <c r="I10" s="13">
        <f t="shared" si="0"/>
        <v>9</v>
      </c>
      <c r="J10" s="13">
        <f t="shared" si="0"/>
        <v>10</v>
      </c>
      <c r="K10" s="13">
        <f t="shared" si="0"/>
        <v>11</v>
      </c>
      <c r="L10" s="13">
        <f t="shared" si="0"/>
        <v>12</v>
      </c>
      <c r="M10" s="13">
        <f t="shared" si="0"/>
        <v>13</v>
      </c>
      <c r="N10" s="13">
        <f t="shared" si="0"/>
        <v>14</v>
      </c>
      <c r="O10" s="13">
        <f t="shared" si="0"/>
        <v>15</v>
      </c>
      <c r="P10" s="13">
        <v>16</v>
      </c>
      <c r="Q10" s="13">
        <v>17</v>
      </c>
      <c r="R10" s="13">
        <v>18</v>
      </c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s="21" customFormat="1" ht="102.75" customHeight="1" x14ac:dyDescent="0.25">
      <c r="A11" s="82">
        <v>1</v>
      </c>
      <c r="B11" s="15" t="s">
        <v>19</v>
      </c>
      <c r="C11" s="83" t="s">
        <v>50</v>
      </c>
      <c r="D11" s="84">
        <v>45300</v>
      </c>
      <c r="E11" s="84">
        <v>45654</v>
      </c>
      <c r="F11" s="84">
        <v>45300</v>
      </c>
      <c r="G11" s="84">
        <v>45654</v>
      </c>
      <c r="H11" s="17">
        <f>SUM(H12:H13)</f>
        <v>0</v>
      </c>
      <c r="I11" s="17">
        <f t="shared" ref="I11:O11" si="1">SUM(I12:I13)</f>
        <v>0</v>
      </c>
      <c r="J11" s="17">
        <f t="shared" si="1"/>
        <v>67.900000000000006</v>
      </c>
      <c r="K11" s="17">
        <f t="shared" si="1"/>
        <v>67.900000000000006</v>
      </c>
      <c r="L11" s="17">
        <f t="shared" si="1"/>
        <v>0</v>
      </c>
      <c r="M11" s="17">
        <f t="shared" si="1"/>
        <v>0</v>
      </c>
      <c r="N11" s="17">
        <f t="shared" si="1"/>
        <v>202.1</v>
      </c>
      <c r="O11" s="17">
        <f t="shared" si="1"/>
        <v>3.4</v>
      </c>
      <c r="P11" s="17">
        <f>H11+J11+L11+N11</f>
        <v>270</v>
      </c>
      <c r="Q11" s="17">
        <f>I11+K11+M11+O11</f>
        <v>71.300000000000011</v>
      </c>
      <c r="R11" s="18"/>
      <c r="S11" s="19"/>
      <c r="T11" s="20"/>
      <c r="U11" s="20"/>
      <c r="V11" s="20"/>
      <c r="W11" s="20"/>
      <c r="X11" s="20"/>
      <c r="Y11" s="20"/>
      <c r="Z11" s="20"/>
      <c r="AA11" s="20"/>
      <c r="AB11" s="20"/>
      <c r="AC11" s="20"/>
    </row>
    <row r="12" spans="1:29" s="21" customFormat="1" ht="26.25" customHeight="1" x14ac:dyDescent="0.25">
      <c r="A12" s="82"/>
      <c r="B12" s="15" t="s">
        <v>20</v>
      </c>
      <c r="C12" s="83"/>
      <c r="D12" s="84"/>
      <c r="E12" s="84"/>
      <c r="F12" s="84"/>
      <c r="G12" s="84"/>
      <c r="H12" s="17">
        <f t="shared" ref="H12:O13" si="2">H15</f>
        <v>0</v>
      </c>
      <c r="I12" s="17">
        <f t="shared" si="2"/>
        <v>0</v>
      </c>
      <c r="J12" s="17">
        <f t="shared" si="2"/>
        <v>0</v>
      </c>
      <c r="K12" s="17">
        <f t="shared" si="2"/>
        <v>0</v>
      </c>
      <c r="L12" s="17">
        <f t="shared" si="2"/>
        <v>0</v>
      </c>
      <c r="M12" s="17">
        <f t="shared" si="2"/>
        <v>0</v>
      </c>
      <c r="N12" s="17">
        <f t="shared" si="2"/>
        <v>0</v>
      </c>
      <c r="O12" s="17">
        <f t="shared" si="2"/>
        <v>0</v>
      </c>
      <c r="P12" s="17">
        <f t="shared" ref="P12:P13" si="3">H12+J12+L12+N12</f>
        <v>0</v>
      </c>
      <c r="Q12" s="17">
        <f t="shared" ref="Q12:Q13" si="4">I12+K12+M12+O12</f>
        <v>0</v>
      </c>
      <c r="R12" s="18"/>
      <c r="S12" s="19"/>
      <c r="T12" s="20"/>
      <c r="U12" s="20"/>
      <c r="V12" s="20"/>
      <c r="W12" s="20"/>
      <c r="X12" s="20"/>
      <c r="Y12" s="20"/>
      <c r="Z12" s="20"/>
      <c r="AA12" s="20"/>
      <c r="AB12" s="20"/>
      <c r="AC12" s="20"/>
    </row>
    <row r="13" spans="1:29" s="21" customFormat="1" ht="30.75" customHeight="1" x14ac:dyDescent="0.25">
      <c r="A13" s="82"/>
      <c r="B13" s="15" t="s">
        <v>21</v>
      </c>
      <c r="C13" s="83"/>
      <c r="D13" s="84"/>
      <c r="E13" s="84"/>
      <c r="F13" s="84"/>
      <c r="G13" s="84"/>
      <c r="H13" s="17">
        <f t="shared" si="2"/>
        <v>0</v>
      </c>
      <c r="I13" s="17">
        <f t="shared" si="2"/>
        <v>0</v>
      </c>
      <c r="J13" s="17">
        <f t="shared" si="2"/>
        <v>67.900000000000006</v>
      </c>
      <c r="K13" s="17">
        <f t="shared" si="2"/>
        <v>67.900000000000006</v>
      </c>
      <c r="L13" s="17">
        <f t="shared" si="2"/>
        <v>0</v>
      </c>
      <c r="M13" s="17">
        <f t="shared" si="2"/>
        <v>0</v>
      </c>
      <c r="N13" s="17">
        <f t="shared" si="2"/>
        <v>202.1</v>
      </c>
      <c r="O13" s="17">
        <f t="shared" si="2"/>
        <v>3.4</v>
      </c>
      <c r="P13" s="17">
        <f t="shared" si="3"/>
        <v>270</v>
      </c>
      <c r="Q13" s="17">
        <f t="shared" si="4"/>
        <v>71.300000000000011</v>
      </c>
      <c r="R13" s="18"/>
      <c r="S13" s="19"/>
      <c r="T13" s="20"/>
      <c r="U13" s="20"/>
      <c r="V13" s="20"/>
      <c r="W13" s="20"/>
      <c r="X13" s="20"/>
      <c r="Y13" s="20"/>
      <c r="Z13" s="20"/>
      <c r="AA13" s="20"/>
      <c r="AB13" s="20"/>
      <c r="AC13" s="20"/>
    </row>
    <row r="14" spans="1:29" s="21" customFormat="1" ht="101.25" customHeight="1" x14ac:dyDescent="0.25">
      <c r="A14" s="82" t="s">
        <v>23</v>
      </c>
      <c r="B14" s="18" t="s">
        <v>24</v>
      </c>
      <c r="C14" s="83" t="s">
        <v>41</v>
      </c>
      <c r="D14" s="84">
        <v>45300</v>
      </c>
      <c r="E14" s="84">
        <v>45654</v>
      </c>
      <c r="F14" s="84">
        <v>45300</v>
      </c>
      <c r="G14" s="84">
        <v>45654</v>
      </c>
      <c r="H14" s="22">
        <f t="shared" ref="H14:O14" si="5">SUM(H15:H16)</f>
        <v>0</v>
      </c>
      <c r="I14" s="22">
        <f t="shared" si="5"/>
        <v>0</v>
      </c>
      <c r="J14" s="22">
        <f t="shared" si="5"/>
        <v>67.900000000000006</v>
      </c>
      <c r="K14" s="22">
        <f t="shared" si="5"/>
        <v>67.900000000000006</v>
      </c>
      <c r="L14" s="22">
        <f t="shared" si="5"/>
        <v>0</v>
      </c>
      <c r="M14" s="22">
        <f t="shared" si="5"/>
        <v>0</v>
      </c>
      <c r="N14" s="22">
        <f t="shared" si="5"/>
        <v>202.1</v>
      </c>
      <c r="O14" s="22">
        <f t="shared" si="5"/>
        <v>3.4</v>
      </c>
      <c r="P14" s="22">
        <f>H14+J14+L14+N14</f>
        <v>270</v>
      </c>
      <c r="Q14" s="22">
        <f>I14+K14+M14+O14</f>
        <v>71.300000000000011</v>
      </c>
      <c r="R14" s="18"/>
      <c r="S14" s="19"/>
      <c r="T14" s="20"/>
      <c r="U14" s="20"/>
      <c r="V14" s="20"/>
      <c r="W14" s="20"/>
      <c r="X14" s="20"/>
      <c r="Y14" s="20"/>
      <c r="Z14" s="20"/>
      <c r="AA14" s="20"/>
      <c r="AB14" s="20"/>
      <c r="AC14" s="20"/>
    </row>
    <row r="15" spans="1:29" s="21" customFormat="1" ht="30.75" customHeight="1" x14ac:dyDescent="0.25">
      <c r="A15" s="82"/>
      <c r="B15" s="18" t="s">
        <v>20</v>
      </c>
      <c r="C15" s="83"/>
      <c r="D15" s="84"/>
      <c r="E15" s="84"/>
      <c r="F15" s="84"/>
      <c r="G15" s="84"/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f>H15+J15+L15+N15</f>
        <v>0</v>
      </c>
      <c r="Q15" s="22">
        <v>0</v>
      </c>
      <c r="R15" s="18"/>
      <c r="S15" s="19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29" s="21" customFormat="1" ht="39" customHeight="1" x14ac:dyDescent="0.25">
      <c r="A16" s="82"/>
      <c r="B16" s="18" t="s">
        <v>21</v>
      </c>
      <c r="C16" s="83"/>
      <c r="D16" s="84"/>
      <c r="E16" s="84"/>
      <c r="F16" s="84"/>
      <c r="G16" s="84"/>
      <c r="H16" s="22">
        <v>0</v>
      </c>
      <c r="I16" s="22">
        <v>0</v>
      </c>
      <c r="J16" s="22">
        <v>67.900000000000006</v>
      </c>
      <c r="K16" s="22">
        <v>67.900000000000006</v>
      </c>
      <c r="L16" s="71"/>
      <c r="M16" s="22">
        <v>0</v>
      </c>
      <c r="N16" s="22">
        <v>202.1</v>
      </c>
      <c r="O16" s="22">
        <v>3.4</v>
      </c>
      <c r="P16" s="22">
        <f>H16+J16+L16+N16</f>
        <v>270</v>
      </c>
      <c r="Q16" s="22">
        <f>I16+K16+M16+O16</f>
        <v>71.300000000000011</v>
      </c>
      <c r="R16" s="18"/>
      <c r="S16" s="19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29" s="21" customFormat="1" ht="168.75" customHeight="1" x14ac:dyDescent="0.25">
      <c r="A17" s="82" t="s">
        <v>25</v>
      </c>
      <c r="B17" s="26" t="s">
        <v>26</v>
      </c>
      <c r="C17" s="85" t="s">
        <v>50</v>
      </c>
      <c r="D17" s="84">
        <v>45300</v>
      </c>
      <c r="E17" s="84">
        <v>45654</v>
      </c>
      <c r="F17" s="84">
        <v>45300</v>
      </c>
      <c r="G17" s="84">
        <v>45654</v>
      </c>
      <c r="H17" s="27">
        <f t="shared" ref="H17:O17" si="6">SUM(H18:H19)</f>
        <v>0</v>
      </c>
      <c r="I17" s="27">
        <f t="shared" si="6"/>
        <v>0</v>
      </c>
      <c r="J17" s="27">
        <f t="shared" si="6"/>
        <v>1293.2</v>
      </c>
      <c r="K17" s="27">
        <f t="shared" si="6"/>
        <v>1293.2</v>
      </c>
      <c r="L17" s="27">
        <f t="shared" si="6"/>
        <v>0</v>
      </c>
      <c r="M17" s="27">
        <f t="shared" si="6"/>
        <v>0</v>
      </c>
      <c r="N17" s="27">
        <f t="shared" si="6"/>
        <v>1327.4</v>
      </c>
      <c r="O17" s="27">
        <f t="shared" si="6"/>
        <v>1319.6000000000001</v>
      </c>
      <c r="P17" s="28">
        <f>H17+J17+L17+N17</f>
        <v>2620.6000000000004</v>
      </c>
      <c r="Q17" s="28">
        <f>I17+K17+M17+O17</f>
        <v>2612.8000000000002</v>
      </c>
      <c r="R17" s="15"/>
      <c r="S17" s="19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29" s="21" customFormat="1" ht="39" customHeight="1" x14ac:dyDescent="0.25">
      <c r="A18" s="82"/>
      <c r="B18" s="18" t="s">
        <v>20</v>
      </c>
      <c r="C18" s="85"/>
      <c r="D18" s="84"/>
      <c r="E18" s="84"/>
      <c r="F18" s="84"/>
      <c r="G18" s="84"/>
      <c r="H18" s="27">
        <f>H21+H26</f>
        <v>0</v>
      </c>
      <c r="I18" s="27">
        <f t="shared" ref="I18:O18" si="7">I21+I26</f>
        <v>0</v>
      </c>
      <c r="J18" s="27">
        <f t="shared" si="7"/>
        <v>0</v>
      </c>
      <c r="K18" s="27">
        <f t="shared" si="7"/>
        <v>0</v>
      </c>
      <c r="L18" s="27">
        <f t="shared" si="7"/>
        <v>0</v>
      </c>
      <c r="M18" s="27">
        <f t="shared" si="7"/>
        <v>0</v>
      </c>
      <c r="N18" s="27">
        <f t="shared" si="7"/>
        <v>0</v>
      </c>
      <c r="O18" s="27">
        <f t="shared" si="7"/>
        <v>0</v>
      </c>
      <c r="P18" s="28">
        <f>H18+J18+L18+N18</f>
        <v>0</v>
      </c>
      <c r="Q18" s="28">
        <f t="shared" ref="Q18:Q19" si="8">I18+K18+M18+O18</f>
        <v>0</v>
      </c>
      <c r="R18" s="15"/>
      <c r="S18" s="19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29" s="21" customFormat="1" ht="39" customHeight="1" x14ac:dyDescent="0.25">
      <c r="A19" s="82"/>
      <c r="B19" s="18" t="s">
        <v>21</v>
      </c>
      <c r="C19" s="85"/>
      <c r="D19" s="84"/>
      <c r="E19" s="84"/>
      <c r="F19" s="84"/>
      <c r="G19" s="84"/>
      <c r="H19" s="27">
        <f>H22+H27</f>
        <v>0</v>
      </c>
      <c r="I19" s="27">
        <f t="shared" ref="I19:O19" si="9">I22+I27</f>
        <v>0</v>
      </c>
      <c r="J19" s="27">
        <f t="shared" si="9"/>
        <v>1293.2</v>
      </c>
      <c r="K19" s="27">
        <f>K22+K27</f>
        <v>1293.2</v>
      </c>
      <c r="L19" s="27">
        <f t="shared" si="9"/>
        <v>0</v>
      </c>
      <c r="M19" s="27">
        <f t="shared" si="9"/>
        <v>0</v>
      </c>
      <c r="N19" s="27">
        <f t="shared" si="9"/>
        <v>1327.4</v>
      </c>
      <c r="O19" s="27">
        <f t="shared" si="9"/>
        <v>1319.6000000000001</v>
      </c>
      <c r="P19" s="28">
        <f>H19+J19+L19+N19</f>
        <v>2620.6000000000004</v>
      </c>
      <c r="Q19" s="28">
        <f t="shared" si="8"/>
        <v>2612.8000000000002</v>
      </c>
      <c r="R19" s="15"/>
      <c r="S19" s="19"/>
      <c r="T19" s="20"/>
      <c r="U19" s="20"/>
      <c r="V19" s="20"/>
      <c r="W19" s="20"/>
      <c r="X19" s="20"/>
      <c r="Y19" s="20"/>
      <c r="Z19" s="20"/>
      <c r="AA19" s="20"/>
      <c r="AB19" s="20"/>
      <c r="AC19" s="20"/>
    </row>
    <row r="20" spans="1:29" s="37" customFormat="1" ht="69.75" customHeight="1" x14ac:dyDescent="0.25">
      <c r="A20" s="87" t="s">
        <v>29</v>
      </c>
      <c r="B20" s="38" t="s">
        <v>30</v>
      </c>
      <c r="C20" s="88" t="s">
        <v>50</v>
      </c>
      <c r="D20" s="86">
        <v>45300</v>
      </c>
      <c r="E20" s="86">
        <v>45654</v>
      </c>
      <c r="F20" s="86">
        <v>45300</v>
      </c>
      <c r="G20" s="86">
        <v>45654</v>
      </c>
      <c r="H20" s="39">
        <f t="shared" ref="H20:O20" si="10">SUM(H21:H22)</f>
        <v>0</v>
      </c>
      <c r="I20" s="39">
        <f t="shared" si="10"/>
        <v>0</v>
      </c>
      <c r="J20" s="39">
        <f t="shared" si="10"/>
        <v>343.2</v>
      </c>
      <c r="K20" s="39">
        <f t="shared" si="10"/>
        <v>343.2</v>
      </c>
      <c r="L20" s="39">
        <f t="shared" si="10"/>
        <v>0</v>
      </c>
      <c r="M20" s="39">
        <f t="shared" si="10"/>
        <v>0</v>
      </c>
      <c r="N20" s="39">
        <f t="shared" si="10"/>
        <v>133.19999999999999</v>
      </c>
      <c r="O20" s="39">
        <f t="shared" si="10"/>
        <v>125.4</v>
      </c>
      <c r="P20" s="39">
        <f t="shared" ref="P20:Q22" si="11">H20+J20+L20+N20</f>
        <v>476.4</v>
      </c>
      <c r="Q20" s="39">
        <f t="shared" si="11"/>
        <v>468.6</v>
      </c>
      <c r="R20" s="34"/>
      <c r="S20" s="35"/>
      <c r="T20" s="36"/>
      <c r="U20" s="36"/>
      <c r="V20" s="36"/>
      <c r="W20" s="36"/>
      <c r="X20" s="36"/>
      <c r="Y20" s="36"/>
      <c r="Z20" s="36"/>
      <c r="AA20" s="36"/>
      <c r="AB20" s="36"/>
      <c r="AC20" s="36"/>
    </row>
    <row r="21" spans="1:29" s="37" customFormat="1" ht="23.25" customHeight="1" x14ac:dyDescent="0.25">
      <c r="A21" s="87"/>
      <c r="B21" s="38" t="s">
        <v>27</v>
      </c>
      <c r="C21" s="88"/>
      <c r="D21" s="86"/>
      <c r="E21" s="86"/>
      <c r="F21" s="86"/>
      <c r="G21" s="86"/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39">
        <f t="shared" si="11"/>
        <v>0</v>
      </c>
      <c r="Q21" s="39">
        <f t="shared" si="11"/>
        <v>0</v>
      </c>
      <c r="R21" s="41"/>
      <c r="S21" s="35"/>
      <c r="T21" s="36"/>
      <c r="U21" s="36"/>
      <c r="V21" s="36"/>
      <c r="W21" s="36"/>
      <c r="X21" s="36"/>
      <c r="Y21" s="36"/>
      <c r="Z21" s="36"/>
      <c r="AA21" s="36"/>
      <c r="AB21" s="36"/>
      <c r="AC21" s="36"/>
    </row>
    <row r="22" spans="1:29" s="37" customFormat="1" ht="26.25" customHeight="1" x14ac:dyDescent="0.25">
      <c r="A22" s="87"/>
      <c r="B22" s="38" t="s">
        <v>21</v>
      </c>
      <c r="C22" s="88"/>
      <c r="D22" s="86"/>
      <c r="E22" s="86"/>
      <c r="F22" s="86"/>
      <c r="G22" s="86"/>
      <c r="H22" s="40">
        <v>0</v>
      </c>
      <c r="I22" s="40">
        <v>0</v>
      </c>
      <c r="J22" s="40">
        <v>343.2</v>
      </c>
      <c r="K22" s="40">
        <v>343.2</v>
      </c>
      <c r="L22" s="40">
        <v>0</v>
      </c>
      <c r="M22" s="40">
        <v>0</v>
      </c>
      <c r="N22" s="40">
        <v>133.19999999999999</v>
      </c>
      <c r="O22" s="67">
        <v>125.4</v>
      </c>
      <c r="P22" s="39">
        <f>N22+L22+J22</f>
        <v>476.4</v>
      </c>
      <c r="Q22" s="39">
        <f t="shared" si="11"/>
        <v>468.6</v>
      </c>
      <c r="R22" s="41"/>
      <c r="S22" s="35"/>
      <c r="T22" s="36"/>
      <c r="U22" s="36"/>
      <c r="V22" s="36"/>
      <c r="W22" s="36"/>
      <c r="X22" s="36"/>
      <c r="Y22" s="36"/>
      <c r="Z22" s="36"/>
      <c r="AA22" s="36"/>
      <c r="AB22" s="36"/>
      <c r="AC22" s="36"/>
    </row>
    <row r="23" spans="1:29" s="21" customFormat="1" ht="120.75" customHeight="1" x14ac:dyDescent="0.25">
      <c r="A23" s="14" t="s">
        <v>31</v>
      </c>
      <c r="B23" s="18" t="s">
        <v>46</v>
      </c>
      <c r="C23" s="18" t="s">
        <v>28</v>
      </c>
      <c r="D23" s="68" t="s">
        <v>22</v>
      </c>
      <c r="E23" s="68">
        <v>45536</v>
      </c>
      <c r="F23" s="68" t="s">
        <v>22</v>
      </c>
      <c r="G23" s="74">
        <v>45536</v>
      </c>
      <c r="H23" s="22" t="s">
        <v>22</v>
      </c>
      <c r="I23" s="22" t="s">
        <v>22</v>
      </c>
      <c r="J23" s="22" t="s">
        <v>22</v>
      </c>
      <c r="K23" s="22" t="s">
        <v>22</v>
      </c>
      <c r="L23" s="22" t="s">
        <v>22</v>
      </c>
      <c r="M23" s="22" t="s">
        <v>22</v>
      </c>
      <c r="N23" s="22" t="s">
        <v>22</v>
      </c>
      <c r="O23" s="22" t="s">
        <v>22</v>
      </c>
      <c r="P23" s="22" t="s">
        <v>22</v>
      </c>
      <c r="Q23" s="22" t="s">
        <v>22</v>
      </c>
      <c r="R23" s="29"/>
      <c r="S23" s="19"/>
      <c r="T23" s="20"/>
      <c r="U23" s="20"/>
      <c r="V23" s="20"/>
      <c r="W23" s="20"/>
      <c r="X23" s="20"/>
      <c r="Y23" s="20"/>
      <c r="Z23" s="20"/>
      <c r="AA23" s="20"/>
      <c r="AB23" s="20"/>
      <c r="AC23" s="20"/>
    </row>
    <row r="24" spans="1:29" s="21" customFormat="1" ht="126.75" customHeight="1" x14ac:dyDescent="0.25">
      <c r="A24" s="14" t="s">
        <v>32</v>
      </c>
      <c r="B24" s="18" t="s">
        <v>47</v>
      </c>
      <c r="C24" s="18" t="s">
        <v>28</v>
      </c>
      <c r="D24" s="68" t="s">
        <v>22</v>
      </c>
      <c r="E24" s="68">
        <v>45536</v>
      </c>
      <c r="F24" s="68" t="s">
        <v>22</v>
      </c>
      <c r="G24" s="74">
        <v>45536</v>
      </c>
      <c r="H24" s="22" t="s">
        <v>22</v>
      </c>
      <c r="I24" s="22" t="s">
        <v>22</v>
      </c>
      <c r="J24" s="22" t="s">
        <v>22</v>
      </c>
      <c r="K24" s="22" t="s">
        <v>22</v>
      </c>
      <c r="L24" s="22" t="s">
        <v>22</v>
      </c>
      <c r="M24" s="22" t="s">
        <v>22</v>
      </c>
      <c r="N24" s="22" t="s">
        <v>22</v>
      </c>
      <c r="O24" s="22" t="s">
        <v>22</v>
      </c>
      <c r="P24" s="22" t="s">
        <v>22</v>
      </c>
      <c r="Q24" s="22" t="s">
        <v>22</v>
      </c>
      <c r="R24" s="29"/>
      <c r="S24" s="19"/>
      <c r="T24" s="20"/>
      <c r="U24" s="20"/>
      <c r="V24" s="20"/>
      <c r="W24" s="20"/>
      <c r="X24" s="20"/>
      <c r="Y24" s="20"/>
      <c r="Z24" s="20"/>
      <c r="AA24" s="20"/>
      <c r="AB24" s="20"/>
      <c r="AC24" s="20"/>
    </row>
    <row r="25" spans="1:29" s="21" customFormat="1" ht="119.25" customHeight="1" x14ac:dyDescent="0.25">
      <c r="A25" s="82" t="s">
        <v>33</v>
      </c>
      <c r="B25" s="42" t="s">
        <v>34</v>
      </c>
      <c r="C25" s="42" t="s">
        <v>50</v>
      </c>
      <c r="D25" s="86">
        <v>45300</v>
      </c>
      <c r="E25" s="86">
        <v>45654</v>
      </c>
      <c r="F25" s="86">
        <v>45300</v>
      </c>
      <c r="G25" s="86">
        <v>45654</v>
      </c>
      <c r="H25" s="40">
        <f>SUM(H26:H27)</f>
        <v>0</v>
      </c>
      <c r="I25" s="40">
        <f t="shared" ref="I25:O25" si="12">SUM(I26:I27)</f>
        <v>0</v>
      </c>
      <c r="J25" s="40">
        <f t="shared" si="12"/>
        <v>950</v>
      </c>
      <c r="K25" s="40">
        <f t="shared" si="12"/>
        <v>950</v>
      </c>
      <c r="L25" s="40">
        <f t="shared" si="12"/>
        <v>0</v>
      </c>
      <c r="M25" s="40">
        <f t="shared" si="12"/>
        <v>0</v>
      </c>
      <c r="N25" s="40">
        <f t="shared" si="12"/>
        <v>1194.2</v>
      </c>
      <c r="O25" s="40">
        <f t="shared" si="12"/>
        <v>1194.2</v>
      </c>
      <c r="P25" s="39">
        <f>N25+L25+J25</f>
        <v>2144.1999999999998</v>
      </c>
      <c r="Q25" s="39">
        <f>O25+M25+K25</f>
        <v>2144.1999999999998</v>
      </c>
      <c r="R25" s="29"/>
      <c r="S25" s="19"/>
      <c r="T25" s="20"/>
      <c r="U25" s="20"/>
      <c r="V25" s="20"/>
      <c r="W25" s="20"/>
      <c r="X25" s="20"/>
      <c r="Y25" s="20"/>
      <c r="Z25" s="20"/>
      <c r="AA25" s="20"/>
      <c r="AB25" s="20"/>
      <c r="AC25" s="20"/>
    </row>
    <row r="26" spans="1:29" s="21" customFormat="1" ht="25.5" customHeight="1" x14ac:dyDescent="0.25">
      <c r="A26" s="82"/>
      <c r="B26" s="42" t="s">
        <v>20</v>
      </c>
      <c r="C26" s="42"/>
      <c r="D26" s="86"/>
      <c r="E26" s="86"/>
      <c r="F26" s="86"/>
      <c r="G26" s="86"/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39">
        <v>0</v>
      </c>
      <c r="Q26" s="39">
        <f>M26+O26</f>
        <v>0</v>
      </c>
      <c r="R26" s="29"/>
      <c r="S26" s="19"/>
      <c r="T26" s="20"/>
      <c r="U26" s="20"/>
      <c r="V26" s="20"/>
      <c r="W26" s="20"/>
      <c r="X26" s="20"/>
      <c r="Y26" s="20"/>
      <c r="Z26" s="20"/>
      <c r="AA26" s="20"/>
      <c r="AB26" s="20"/>
      <c r="AC26" s="20"/>
    </row>
    <row r="27" spans="1:29" s="21" customFormat="1" ht="28.5" customHeight="1" x14ac:dyDescent="0.25">
      <c r="A27" s="82"/>
      <c r="B27" s="42" t="s">
        <v>21</v>
      </c>
      <c r="C27" s="42"/>
      <c r="D27" s="86"/>
      <c r="E27" s="86"/>
      <c r="F27" s="86"/>
      <c r="G27" s="86"/>
      <c r="H27" s="40">
        <v>0</v>
      </c>
      <c r="I27" s="40">
        <v>0</v>
      </c>
      <c r="J27" s="40">
        <v>950</v>
      </c>
      <c r="K27" s="40">
        <v>950</v>
      </c>
      <c r="L27" s="40">
        <v>0</v>
      </c>
      <c r="M27" s="40">
        <v>0</v>
      </c>
      <c r="N27" s="40">
        <v>1194.2</v>
      </c>
      <c r="O27" s="69">
        <v>1194.2</v>
      </c>
      <c r="P27" s="39">
        <f>N27+L27+J27</f>
        <v>2144.1999999999998</v>
      </c>
      <c r="Q27" s="39">
        <f>O27+M27+K27</f>
        <v>2144.1999999999998</v>
      </c>
      <c r="R27" s="29"/>
      <c r="S27" s="19"/>
      <c r="T27" s="20"/>
      <c r="U27" s="20"/>
      <c r="V27" s="20"/>
      <c r="W27" s="20"/>
      <c r="X27" s="20"/>
      <c r="Y27" s="20"/>
      <c r="Z27" s="20"/>
      <c r="AA27" s="20"/>
      <c r="AB27" s="20"/>
      <c r="AC27" s="20"/>
    </row>
    <row r="28" spans="1:29" s="21" customFormat="1" ht="129" customHeight="1" x14ac:dyDescent="0.25">
      <c r="A28" s="25" t="s">
        <v>35</v>
      </c>
      <c r="B28" s="18" t="s">
        <v>48</v>
      </c>
      <c r="C28" s="18" t="s">
        <v>50</v>
      </c>
      <c r="D28" s="16" t="s">
        <v>22</v>
      </c>
      <c r="E28" s="70">
        <v>45504</v>
      </c>
      <c r="F28" s="24" t="s">
        <v>22</v>
      </c>
      <c r="G28" s="70">
        <v>45492</v>
      </c>
      <c r="H28" s="22" t="s">
        <v>22</v>
      </c>
      <c r="I28" s="22" t="s">
        <v>22</v>
      </c>
      <c r="J28" s="22" t="s">
        <v>22</v>
      </c>
      <c r="K28" s="22" t="s">
        <v>22</v>
      </c>
      <c r="L28" s="22" t="s">
        <v>22</v>
      </c>
      <c r="M28" s="22" t="s">
        <v>22</v>
      </c>
      <c r="N28" s="22" t="s">
        <v>22</v>
      </c>
      <c r="O28" s="22" t="s">
        <v>22</v>
      </c>
      <c r="P28" s="22" t="s">
        <v>22</v>
      </c>
      <c r="Q28" s="22" t="s">
        <v>22</v>
      </c>
      <c r="R28" s="29"/>
      <c r="S28" s="19"/>
      <c r="T28" s="20"/>
      <c r="U28" s="20"/>
      <c r="V28" s="20"/>
      <c r="W28" s="20"/>
      <c r="X28" s="20"/>
      <c r="Y28" s="20"/>
      <c r="Z28" s="20"/>
      <c r="AA28" s="20"/>
      <c r="AB28" s="20"/>
      <c r="AC28" s="20"/>
    </row>
    <row r="29" spans="1:29" s="21" customFormat="1" ht="177.75" customHeight="1" x14ac:dyDescent="0.25">
      <c r="A29" s="82" t="s">
        <v>36</v>
      </c>
      <c r="B29" s="43" t="s">
        <v>37</v>
      </c>
      <c r="C29" s="89" t="s">
        <v>53</v>
      </c>
      <c r="D29" s="90">
        <v>45300</v>
      </c>
      <c r="E29" s="90">
        <v>45654</v>
      </c>
      <c r="F29" s="90">
        <v>45300</v>
      </c>
      <c r="G29" s="90">
        <v>45654</v>
      </c>
      <c r="H29" s="44">
        <f t="shared" ref="H29:O29" si="13">SUM(H30:H31)</f>
        <v>0</v>
      </c>
      <c r="I29" s="44">
        <f t="shared" si="13"/>
        <v>0</v>
      </c>
      <c r="J29" s="44">
        <f t="shared" si="13"/>
        <v>0</v>
      </c>
      <c r="K29" s="44">
        <f t="shared" si="13"/>
        <v>0</v>
      </c>
      <c r="L29" s="44">
        <f t="shared" si="13"/>
        <v>500</v>
      </c>
      <c r="M29" s="44">
        <f t="shared" si="13"/>
        <v>500</v>
      </c>
      <c r="N29" s="44">
        <f t="shared" si="13"/>
        <v>0</v>
      </c>
      <c r="O29" s="44">
        <f t="shared" si="13"/>
        <v>0</v>
      </c>
      <c r="P29" s="45">
        <f>H29+J29+L29+N29</f>
        <v>500</v>
      </c>
      <c r="Q29" s="45">
        <f>Q31+Q30</f>
        <v>500</v>
      </c>
      <c r="R29" s="46"/>
      <c r="S29" s="19"/>
      <c r="T29" s="20"/>
      <c r="U29" s="20"/>
      <c r="V29" s="20"/>
      <c r="W29" s="20"/>
      <c r="X29" s="20"/>
      <c r="Y29" s="20"/>
      <c r="Z29" s="20"/>
      <c r="AA29" s="20"/>
      <c r="AB29" s="20"/>
      <c r="AC29" s="20"/>
    </row>
    <row r="30" spans="1:29" s="21" customFormat="1" ht="15.75" x14ac:dyDescent="0.25">
      <c r="A30" s="82"/>
      <c r="B30" s="47" t="s">
        <v>20</v>
      </c>
      <c r="C30" s="89"/>
      <c r="D30" s="90"/>
      <c r="E30" s="90"/>
      <c r="F30" s="90"/>
      <c r="G30" s="90"/>
      <c r="H30" s="44">
        <f t="shared" ref="H30:O31" si="14">H33</f>
        <v>0</v>
      </c>
      <c r="I30" s="44">
        <f t="shared" si="14"/>
        <v>0</v>
      </c>
      <c r="J30" s="44">
        <f t="shared" si="14"/>
        <v>0</v>
      </c>
      <c r="K30" s="44">
        <f t="shared" si="14"/>
        <v>0</v>
      </c>
      <c r="L30" s="44">
        <f t="shared" si="14"/>
        <v>0</v>
      </c>
      <c r="M30" s="44">
        <f t="shared" si="14"/>
        <v>0</v>
      </c>
      <c r="N30" s="44">
        <f t="shared" si="14"/>
        <v>0</v>
      </c>
      <c r="O30" s="44">
        <f t="shared" si="14"/>
        <v>0</v>
      </c>
      <c r="P30" s="45">
        <f>H30+J30+L30+N30</f>
        <v>0</v>
      </c>
      <c r="Q30" s="45">
        <f>I30+K30+M30+O30</f>
        <v>0</v>
      </c>
      <c r="R30" s="46"/>
      <c r="S30" s="19"/>
      <c r="T30" s="20"/>
      <c r="U30" s="20"/>
      <c r="V30" s="20"/>
      <c r="W30" s="20"/>
      <c r="X30" s="20"/>
      <c r="Y30" s="20"/>
      <c r="Z30" s="20"/>
      <c r="AA30" s="20"/>
      <c r="AB30" s="20"/>
      <c r="AC30" s="20"/>
    </row>
    <row r="31" spans="1:29" s="21" customFormat="1" ht="15.75" x14ac:dyDescent="0.25">
      <c r="A31" s="82"/>
      <c r="B31" s="47" t="s">
        <v>21</v>
      </c>
      <c r="C31" s="89"/>
      <c r="D31" s="90"/>
      <c r="E31" s="90"/>
      <c r="F31" s="90"/>
      <c r="G31" s="90"/>
      <c r="H31" s="44">
        <f t="shared" si="14"/>
        <v>0</v>
      </c>
      <c r="I31" s="44">
        <f t="shared" si="14"/>
        <v>0</v>
      </c>
      <c r="J31" s="44">
        <f t="shared" si="14"/>
        <v>0</v>
      </c>
      <c r="K31" s="44">
        <f t="shared" si="14"/>
        <v>0</v>
      </c>
      <c r="L31" s="44">
        <f t="shared" si="14"/>
        <v>500</v>
      </c>
      <c r="M31" s="44">
        <f t="shared" si="14"/>
        <v>500</v>
      </c>
      <c r="N31" s="44">
        <f t="shared" si="14"/>
        <v>0</v>
      </c>
      <c r="O31" s="44">
        <f t="shared" si="14"/>
        <v>0</v>
      </c>
      <c r="P31" s="45">
        <f>H31+J31+L31+N31</f>
        <v>500</v>
      </c>
      <c r="Q31" s="45">
        <f>I31+K31+M31+O31</f>
        <v>500</v>
      </c>
      <c r="R31" s="46"/>
      <c r="S31" s="19"/>
      <c r="T31" s="20"/>
      <c r="U31" s="20"/>
      <c r="V31" s="20"/>
      <c r="W31" s="20"/>
      <c r="X31" s="20"/>
      <c r="Y31" s="20"/>
      <c r="Z31" s="20"/>
      <c r="AA31" s="20"/>
      <c r="AB31" s="20"/>
      <c r="AC31" s="20"/>
    </row>
    <row r="32" spans="1:29" s="21" customFormat="1" ht="126" x14ac:dyDescent="0.25">
      <c r="A32" s="82" t="s">
        <v>43</v>
      </c>
      <c r="B32" s="73" t="s">
        <v>52</v>
      </c>
      <c r="C32" s="89" t="s">
        <v>44</v>
      </c>
      <c r="D32" s="90">
        <v>45300</v>
      </c>
      <c r="E32" s="90">
        <v>45654</v>
      </c>
      <c r="F32" s="90">
        <v>45300</v>
      </c>
      <c r="G32" s="90">
        <v>45654</v>
      </c>
      <c r="H32" s="44">
        <f t="shared" ref="H32:O32" si="15">H34</f>
        <v>0</v>
      </c>
      <c r="I32" s="44">
        <f t="shared" si="15"/>
        <v>0</v>
      </c>
      <c r="J32" s="44">
        <f t="shared" si="15"/>
        <v>0</v>
      </c>
      <c r="K32" s="44">
        <f t="shared" si="15"/>
        <v>0</v>
      </c>
      <c r="L32" s="44">
        <f t="shared" si="15"/>
        <v>500</v>
      </c>
      <c r="M32" s="44">
        <f t="shared" si="15"/>
        <v>500</v>
      </c>
      <c r="N32" s="44">
        <f t="shared" si="15"/>
        <v>0</v>
      </c>
      <c r="O32" s="44">
        <f t="shared" si="15"/>
        <v>0</v>
      </c>
      <c r="P32" s="44">
        <f>P34</f>
        <v>500</v>
      </c>
      <c r="Q32" s="44">
        <f>Q34</f>
        <v>500</v>
      </c>
      <c r="R32" s="46"/>
      <c r="S32" s="19"/>
      <c r="T32" s="20"/>
      <c r="U32" s="20"/>
      <c r="V32" s="20"/>
      <c r="W32" s="20"/>
      <c r="X32" s="20"/>
      <c r="Y32" s="20"/>
      <c r="Z32" s="20"/>
      <c r="AA32" s="20"/>
      <c r="AB32" s="20"/>
      <c r="AC32" s="20"/>
    </row>
    <row r="33" spans="1:29" s="21" customFormat="1" ht="15.75" x14ac:dyDescent="0.25">
      <c r="A33" s="82"/>
      <c r="B33" s="73" t="s">
        <v>20</v>
      </c>
      <c r="C33" s="89"/>
      <c r="D33" s="90"/>
      <c r="E33" s="90"/>
      <c r="F33" s="90"/>
      <c r="G33" s="90"/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5">
        <f>H33+J33+L33+N33</f>
        <v>0</v>
      </c>
      <c r="Q33" s="45">
        <f>I33+K33+M33+O33</f>
        <v>0</v>
      </c>
      <c r="R33" s="46"/>
      <c r="S33" s="19"/>
      <c r="T33" s="20"/>
      <c r="U33" s="20"/>
      <c r="V33" s="20"/>
      <c r="W33" s="20"/>
      <c r="X33" s="20"/>
      <c r="Y33" s="20"/>
      <c r="Z33" s="20"/>
      <c r="AA33" s="20"/>
      <c r="AB33" s="20"/>
      <c r="AC33" s="20"/>
    </row>
    <row r="34" spans="1:29" s="21" customFormat="1" ht="15.75" x14ac:dyDescent="0.25">
      <c r="A34" s="82"/>
      <c r="B34" s="73" t="s">
        <v>21</v>
      </c>
      <c r="C34" s="89"/>
      <c r="D34" s="90"/>
      <c r="E34" s="90"/>
      <c r="F34" s="90"/>
      <c r="G34" s="90"/>
      <c r="H34" s="44">
        <v>0</v>
      </c>
      <c r="I34" s="44">
        <v>0</v>
      </c>
      <c r="J34" s="44">
        <v>0</v>
      </c>
      <c r="K34" s="44">
        <v>0</v>
      </c>
      <c r="L34" s="44">
        <v>500</v>
      </c>
      <c r="M34" s="44">
        <v>500</v>
      </c>
      <c r="N34" s="44">
        <v>0</v>
      </c>
      <c r="O34" s="44">
        <v>0</v>
      </c>
      <c r="P34" s="44">
        <f>J34+L34+N34</f>
        <v>500</v>
      </c>
      <c r="Q34" s="44">
        <f>K34+M34+O34</f>
        <v>500</v>
      </c>
      <c r="R34" s="46"/>
      <c r="S34" s="19"/>
      <c r="T34" s="20"/>
      <c r="U34" s="20"/>
      <c r="V34" s="20"/>
      <c r="W34" s="20"/>
      <c r="X34" s="20"/>
      <c r="Y34" s="20"/>
      <c r="Z34" s="20"/>
      <c r="AA34" s="20"/>
      <c r="AB34" s="20"/>
      <c r="AC34" s="20"/>
    </row>
    <row r="35" spans="1:29" s="21" customFormat="1" ht="165" customHeight="1" x14ac:dyDescent="0.25">
      <c r="A35" s="72" t="s">
        <v>42</v>
      </c>
      <c r="B35" s="73" t="s">
        <v>45</v>
      </c>
      <c r="C35" s="48" t="s">
        <v>44</v>
      </c>
      <c r="D35" s="49" t="s">
        <v>22</v>
      </c>
      <c r="E35" s="49">
        <v>45492</v>
      </c>
      <c r="F35" s="49" t="s">
        <v>22</v>
      </c>
      <c r="G35" s="49">
        <v>45492</v>
      </c>
      <c r="H35" s="44" t="s">
        <v>22</v>
      </c>
      <c r="I35" s="44" t="s">
        <v>22</v>
      </c>
      <c r="J35" s="44" t="s">
        <v>22</v>
      </c>
      <c r="K35" s="44" t="s">
        <v>22</v>
      </c>
      <c r="L35" s="44" t="s">
        <v>22</v>
      </c>
      <c r="M35" s="44" t="s">
        <v>22</v>
      </c>
      <c r="N35" s="44" t="s">
        <v>22</v>
      </c>
      <c r="O35" s="44" t="s">
        <v>22</v>
      </c>
      <c r="P35" s="44" t="s">
        <v>22</v>
      </c>
      <c r="Q35" s="44" t="s">
        <v>22</v>
      </c>
      <c r="R35" s="46"/>
      <c r="S35" s="19"/>
      <c r="T35" s="20"/>
      <c r="U35" s="20"/>
      <c r="V35" s="20"/>
      <c r="W35" s="20"/>
      <c r="X35" s="20"/>
      <c r="Y35" s="20"/>
      <c r="Z35" s="20"/>
      <c r="AA35" s="20"/>
      <c r="AB35" s="20"/>
      <c r="AC35" s="20"/>
    </row>
    <row r="36" spans="1:29" s="53" customFormat="1" ht="56.65" customHeight="1" x14ac:dyDescent="0.25">
      <c r="A36" s="14"/>
      <c r="B36" s="15" t="s">
        <v>38</v>
      </c>
      <c r="C36" s="29" t="s">
        <v>22</v>
      </c>
      <c r="D36" s="29" t="s">
        <v>22</v>
      </c>
      <c r="E36" s="29" t="s">
        <v>22</v>
      </c>
      <c r="F36" s="29" t="s">
        <v>22</v>
      </c>
      <c r="G36" s="29" t="s">
        <v>22</v>
      </c>
      <c r="H36" s="22">
        <f t="shared" ref="H36:O36" si="16">SUM(H37:H38)</f>
        <v>0</v>
      </c>
      <c r="I36" s="22">
        <f t="shared" si="16"/>
        <v>0</v>
      </c>
      <c r="J36" s="22">
        <f t="shared" si="16"/>
        <v>1361.1000000000001</v>
      </c>
      <c r="K36" s="22">
        <f t="shared" si="16"/>
        <v>1361.1000000000001</v>
      </c>
      <c r="L36" s="22">
        <f t="shared" si="16"/>
        <v>500</v>
      </c>
      <c r="M36" s="22">
        <f t="shared" si="16"/>
        <v>500</v>
      </c>
      <c r="N36" s="22">
        <f t="shared" si="16"/>
        <v>1529.5</v>
      </c>
      <c r="O36" s="22">
        <f t="shared" si="16"/>
        <v>1323.0000000000002</v>
      </c>
      <c r="P36" s="22">
        <f>H36+J36+L36+N36</f>
        <v>3390.6000000000004</v>
      </c>
      <c r="Q36" s="22">
        <f>I36+K36+M36+O36</f>
        <v>3184.1000000000004</v>
      </c>
      <c r="R36" s="50"/>
      <c r="S36" s="51"/>
      <c r="T36" s="30"/>
      <c r="U36" s="30"/>
      <c r="V36" s="52"/>
      <c r="W36" s="52"/>
      <c r="X36" s="52"/>
      <c r="Y36" s="52"/>
      <c r="Z36" s="52"/>
      <c r="AA36" s="52"/>
      <c r="AB36" s="52"/>
      <c r="AC36" s="52"/>
    </row>
    <row r="37" spans="1:29" s="53" customFormat="1" ht="30" customHeight="1" x14ac:dyDescent="0.25">
      <c r="A37" s="14"/>
      <c r="B37" s="15" t="s">
        <v>20</v>
      </c>
      <c r="C37" s="29" t="s">
        <v>22</v>
      </c>
      <c r="D37" s="29" t="s">
        <v>22</v>
      </c>
      <c r="E37" s="29" t="s">
        <v>22</v>
      </c>
      <c r="F37" s="29" t="s">
        <v>22</v>
      </c>
      <c r="G37" s="29" t="s">
        <v>22</v>
      </c>
      <c r="H37" s="22">
        <f>H12+H18+H30</f>
        <v>0</v>
      </c>
      <c r="I37" s="22">
        <f t="shared" ref="I37:O37" si="17">I12+I18+I30</f>
        <v>0</v>
      </c>
      <c r="J37" s="22">
        <f t="shared" si="17"/>
        <v>0</v>
      </c>
      <c r="K37" s="22">
        <f t="shared" si="17"/>
        <v>0</v>
      </c>
      <c r="L37" s="22">
        <f t="shared" si="17"/>
        <v>0</v>
      </c>
      <c r="M37" s="22">
        <f t="shared" si="17"/>
        <v>0</v>
      </c>
      <c r="N37" s="22">
        <f t="shared" si="17"/>
        <v>0</v>
      </c>
      <c r="O37" s="22">
        <f t="shared" si="17"/>
        <v>0</v>
      </c>
      <c r="P37" s="22">
        <f t="shared" ref="P37" si="18">H37+J37+L37+N37</f>
        <v>0</v>
      </c>
      <c r="Q37" s="22">
        <f t="shared" ref="Q37:Q38" si="19">I37+K37+M37+O37</f>
        <v>0</v>
      </c>
      <c r="R37" s="50"/>
      <c r="S37" s="51"/>
      <c r="T37" s="30"/>
      <c r="U37" s="30"/>
      <c r="V37" s="52"/>
      <c r="W37" s="52"/>
      <c r="X37" s="52"/>
      <c r="Y37" s="52"/>
      <c r="Z37" s="52"/>
      <c r="AA37" s="52"/>
      <c r="AB37" s="52"/>
      <c r="AC37" s="52"/>
    </row>
    <row r="38" spans="1:29" s="53" customFormat="1" ht="28.5" customHeight="1" x14ac:dyDescent="0.25">
      <c r="A38" s="14"/>
      <c r="B38" s="15" t="s">
        <v>21</v>
      </c>
      <c r="C38" s="29" t="s">
        <v>22</v>
      </c>
      <c r="D38" s="29" t="s">
        <v>22</v>
      </c>
      <c r="E38" s="29" t="s">
        <v>22</v>
      </c>
      <c r="F38" s="29" t="s">
        <v>22</v>
      </c>
      <c r="G38" s="29" t="s">
        <v>22</v>
      </c>
      <c r="H38" s="22">
        <f t="shared" ref="H38:I38" si="20">H34+H19+H13</f>
        <v>0</v>
      </c>
      <c r="I38" s="22">
        <f t="shared" si="20"/>
        <v>0</v>
      </c>
      <c r="J38" s="22">
        <f>J34+J19+J13</f>
        <v>1361.1000000000001</v>
      </c>
      <c r="K38" s="22">
        <f t="shared" ref="K38:O38" si="21">K34+K19+K13</f>
        <v>1361.1000000000001</v>
      </c>
      <c r="L38" s="22">
        <f t="shared" si="21"/>
        <v>500</v>
      </c>
      <c r="M38" s="22">
        <f t="shared" si="21"/>
        <v>500</v>
      </c>
      <c r="N38" s="22">
        <f t="shared" si="21"/>
        <v>1529.5</v>
      </c>
      <c r="O38" s="22">
        <f t="shared" si="21"/>
        <v>1323.0000000000002</v>
      </c>
      <c r="P38" s="22">
        <f>J38+L38+N38</f>
        <v>3390.6000000000004</v>
      </c>
      <c r="Q38" s="22">
        <f t="shared" si="19"/>
        <v>3184.1000000000004</v>
      </c>
      <c r="R38" s="50"/>
      <c r="S38" s="51"/>
      <c r="T38" s="30"/>
      <c r="U38" s="30"/>
      <c r="V38" s="52"/>
      <c r="W38" s="52"/>
      <c r="X38" s="52"/>
      <c r="Y38" s="52"/>
      <c r="Z38" s="52"/>
      <c r="AA38" s="52"/>
      <c r="AB38" s="52"/>
      <c r="AC38" s="52"/>
    </row>
    <row r="39" spans="1:29" s="53" customFormat="1" ht="15.75" x14ac:dyDescent="0.2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2"/>
    </row>
    <row r="40" spans="1:29" s="53" customFormat="1" ht="44.25" customHeight="1" x14ac:dyDescent="0.25">
      <c r="A40" s="55"/>
      <c r="B40" s="94"/>
      <c r="C40" s="94"/>
      <c r="D40" s="94"/>
      <c r="E40" s="94"/>
      <c r="F40" s="55"/>
      <c r="G40" s="55"/>
      <c r="H40" s="56"/>
      <c r="I40" s="56"/>
      <c r="J40" s="56"/>
      <c r="K40" s="56"/>
      <c r="L40" s="56"/>
      <c r="M40" s="56"/>
      <c r="N40" s="94"/>
      <c r="O40" s="94"/>
      <c r="P40" s="94"/>
      <c r="Q40" s="94"/>
      <c r="R40" s="9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2"/>
    </row>
    <row r="41" spans="1:29" s="53" customFormat="1" ht="25.5" customHeight="1" x14ac:dyDescent="0.25">
      <c r="A41" s="57"/>
      <c r="B41" s="95" t="s">
        <v>39</v>
      </c>
      <c r="C41" s="95"/>
      <c r="D41" s="95"/>
      <c r="E41" s="95"/>
      <c r="F41" s="95"/>
      <c r="G41" s="95"/>
      <c r="H41" s="95"/>
      <c r="I41" s="95"/>
      <c r="J41" s="95"/>
      <c r="K41" s="95"/>
      <c r="L41" s="58"/>
      <c r="M41" s="58"/>
      <c r="N41" s="58"/>
      <c r="O41" s="96" t="s">
        <v>49</v>
      </c>
      <c r="P41" s="96"/>
      <c r="Q41" s="96"/>
      <c r="R41" s="96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2"/>
    </row>
    <row r="42" spans="1:29" s="53" customFormat="1" ht="27.75" x14ac:dyDescent="0.25">
      <c r="A42" s="59"/>
      <c r="B42" s="60"/>
      <c r="C42" s="60"/>
      <c r="D42" s="60"/>
      <c r="E42" s="60"/>
      <c r="F42" s="60"/>
      <c r="G42" s="60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60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2"/>
    </row>
    <row r="43" spans="1:29" s="53" customFormat="1" ht="18.75" x14ac:dyDescent="0.25">
      <c r="A43" s="59"/>
      <c r="B43" s="61" t="s">
        <v>40</v>
      </c>
      <c r="C43" s="59"/>
      <c r="D43" s="59"/>
      <c r="E43" s="59"/>
      <c r="F43" s="59"/>
      <c r="G43" s="59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59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2"/>
    </row>
    <row r="44" spans="1:29" s="53" customFormat="1" ht="34.5" customHeight="1" x14ac:dyDescent="0.25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2"/>
    </row>
    <row r="45" spans="1:29" s="53" customFormat="1" ht="31.5" customHeight="1" x14ac:dyDescent="0.25">
      <c r="A45" s="97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2"/>
    </row>
    <row r="46" spans="1:29" s="53" customFormat="1" ht="34.5" customHeight="1" x14ac:dyDescent="0.25">
      <c r="A46" s="97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2"/>
    </row>
    <row r="47" spans="1:29" s="53" customFormat="1" ht="15.75" x14ac:dyDescent="0.25">
      <c r="A47" s="52"/>
      <c r="B47" s="91"/>
      <c r="C47" s="91"/>
      <c r="D47" s="52"/>
      <c r="E47" s="52"/>
      <c r="F47" s="52"/>
      <c r="G47" s="63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52"/>
      <c r="V47" s="52"/>
    </row>
    <row r="48" spans="1:29" s="53" customFormat="1" ht="18.75" customHeight="1" x14ac:dyDescent="0.25">
      <c r="A48" s="92"/>
      <c r="B48" s="92"/>
      <c r="C48" s="92"/>
      <c r="D48" s="92"/>
      <c r="E48" s="52"/>
      <c r="F48" s="52"/>
      <c r="G48" s="65"/>
      <c r="H48" s="66"/>
      <c r="I48" s="66"/>
      <c r="J48" s="66"/>
      <c r="K48" s="66"/>
      <c r="L48" s="66"/>
      <c r="M48" s="66"/>
      <c r="N48" s="66"/>
      <c r="O48" s="64"/>
      <c r="P48" s="64"/>
      <c r="Q48" s="64"/>
      <c r="R48" s="52"/>
      <c r="V48" s="52"/>
    </row>
    <row r="49" spans="1:29" ht="15.75" x14ac:dyDescent="0.25">
      <c r="A49" s="4"/>
      <c r="B49" s="78"/>
      <c r="C49" s="78"/>
      <c r="D49" s="4"/>
      <c r="E49" s="3"/>
      <c r="F49" s="3"/>
      <c r="G49" s="78"/>
      <c r="H49" s="78"/>
      <c r="I49" s="32"/>
      <c r="J49" s="32"/>
      <c r="K49" s="32"/>
      <c r="L49" s="32"/>
      <c r="M49" s="32"/>
      <c r="N49" s="32"/>
      <c r="O49" s="32"/>
      <c r="P49" s="32"/>
      <c r="Q49" s="32"/>
      <c r="R49" s="3"/>
      <c r="S49" s="6"/>
      <c r="T49" s="6"/>
      <c r="U49" s="6"/>
      <c r="V49" s="3"/>
      <c r="W49" s="6"/>
      <c r="X49" s="6"/>
      <c r="Y49" s="6"/>
      <c r="Z49" s="6"/>
      <c r="AA49" s="6"/>
      <c r="AB49" s="6"/>
      <c r="AC49" s="6"/>
    </row>
    <row r="50" spans="1:29" ht="15.75" x14ac:dyDescent="0.25">
      <c r="A50" s="33"/>
      <c r="B50" s="23"/>
      <c r="C50" s="33"/>
      <c r="D50" s="33"/>
      <c r="E50" s="7"/>
      <c r="F50" s="7"/>
      <c r="G50" s="7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7"/>
    </row>
    <row r="51" spans="1:29" ht="15.75" x14ac:dyDescent="0.25">
      <c r="A51" s="33"/>
      <c r="B51" s="8"/>
      <c r="C51" s="33"/>
      <c r="D51" s="33"/>
      <c r="E51" s="7"/>
      <c r="F51" s="7"/>
      <c r="G51" s="7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7"/>
    </row>
    <row r="52" spans="1:29" ht="15.75" x14ac:dyDescent="0.25">
      <c r="A52" s="33"/>
      <c r="B52" s="8"/>
      <c r="C52" s="33"/>
      <c r="D52" s="33"/>
      <c r="E52" s="7"/>
      <c r="F52" s="7"/>
      <c r="G52" s="7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7"/>
    </row>
    <row r="53" spans="1:29" ht="15.75" x14ac:dyDescent="0.25">
      <c r="A53" s="33"/>
      <c r="B53" s="8"/>
      <c r="C53" s="33"/>
      <c r="D53" s="33"/>
      <c r="E53" s="7"/>
      <c r="F53" s="7"/>
      <c r="G53" s="7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7"/>
    </row>
    <row r="54" spans="1:29" ht="15.75" x14ac:dyDescent="0.25">
      <c r="A54" s="33"/>
      <c r="B54" s="8"/>
      <c r="C54" s="33"/>
      <c r="D54" s="33"/>
      <c r="E54" s="7"/>
      <c r="F54" s="7"/>
      <c r="G54" s="7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7"/>
    </row>
  </sheetData>
  <mergeCells count="74">
    <mergeCell ref="B47:C47"/>
    <mergeCell ref="A48:D48"/>
    <mergeCell ref="B49:C49"/>
    <mergeCell ref="G49:H49"/>
    <mergeCell ref="A39:R39"/>
    <mergeCell ref="B40:E40"/>
    <mergeCell ref="N40:R40"/>
    <mergeCell ref="B41:K41"/>
    <mergeCell ref="O41:R41"/>
    <mergeCell ref="A44:R44"/>
    <mergeCell ref="A45:R45"/>
    <mergeCell ref="A46:R46"/>
    <mergeCell ref="G29:G31"/>
    <mergeCell ref="A32:A34"/>
    <mergeCell ref="C32:C34"/>
    <mergeCell ref="D32:D34"/>
    <mergeCell ref="E32:E34"/>
    <mergeCell ref="F32:F34"/>
    <mergeCell ref="G32:G34"/>
    <mergeCell ref="A29:A31"/>
    <mergeCell ref="C29:C31"/>
    <mergeCell ref="D29:D31"/>
    <mergeCell ref="E29:E31"/>
    <mergeCell ref="F29:F31"/>
    <mergeCell ref="G20:G22"/>
    <mergeCell ref="A25:A27"/>
    <mergeCell ref="D25:D27"/>
    <mergeCell ref="E25:E27"/>
    <mergeCell ref="F25:F27"/>
    <mergeCell ref="G25:G27"/>
    <mergeCell ref="A20:A22"/>
    <mergeCell ref="C20:C22"/>
    <mergeCell ref="D20:D22"/>
    <mergeCell ref="E20:E22"/>
    <mergeCell ref="F20:F22"/>
    <mergeCell ref="G14:G16"/>
    <mergeCell ref="A17:A19"/>
    <mergeCell ref="C17:C19"/>
    <mergeCell ref="D17:D19"/>
    <mergeCell ref="E17:E19"/>
    <mergeCell ref="F17:F19"/>
    <mergeCell ref="G17:G19"/>
    <mergeCell ref="A14:A16"/>
    <mergeCell ref="C14:C16"/>
    <mergeCell ref="D14:D16"/>
    <mergeCell ref="E14:E16"/>
    <mergeCell ref="F14:F16"/>
    <mergeCell ref="A11:A13"/>
    <mergeCell ref="C11:C13"/>
    <mergeCell ref="D11:D13"/>
    <mergeCell ref="E11:E13"/>
    <mergeCell ref="F11:F13"/>
    <mergeCell ref="G11:G13"/>
    <mergeCell ref="B1:C1"/>
    <mergeCell ref="H1:R1"/>
    <mergeCell ref="A2:R2"/>
    <mergeCell ref="A3:R3"/>
    <mergeCell ref="A4:R4"/>
    <mergeCell ref="A5:R5"/>
    <mergeCell ref="A6:R6"/>
    <mergeCell ref="A7:A9"/>
    <mergeCell ref="B7:B9"/>
    <mergeCell ref="C7:C9"/>
    <mergeCell ref="D7:D9"/>
    <mergeCell ref="E7:E9"/>
    <mergeCell ref="F7:F9"/>
    <mergeCell ref="G7:G9"/>
    <mergeCell ref="H7:Q7"/>
    <mergeCell ref="R7:R9"/>
    <mergeCell ref="H8:I8"/>
    <mergeCell ref="J8:K8"/>
    <mergeCell ref="L8:M8"/>
    <mergeCell ref="N8:O8"/>
    <mergeCell ref="P8:Q8"/>
  </mergeCells>
  <pageMargins left="0.25" right="0.25" top="0.75" bottom="0.75" header="0.511811023622047" footer="0.511811023622047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Martusenko</cp:lastModifiedBy>
  <cp:revision>19</cp:revision>
  <cp:lastPrinted>2023-10-19T13:25:11Z</cp:lastPrinted>
  <dcterms:created xsi:type="dcterms:W3CDTF">2018-05-23T13:36:13Z</dcterms:created>
  <dcterms:modified xsi:type="dcterms:W3CDTF">2025-01-23T11:48:52Z</dcterms:modified>
  <dc:language>ru-RU</dc:language>
</cp:coreProperties>
</file>